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ровская 10" sheetId="1" r:id="rId1"/>
    <sheet name="Ковровская 10(2019)" sheetId="2" r:id="rId2"/>
    <sheet name="Ковровская 10(2020)" sheetId="3" r:id="rId3"/>
    <sheet name="Ковровская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'Ковровская 10'!#REF!,'Ковровская 10'!#REF!</definedName>
    <definedName name="Z_6E36EA37_049E_4FAE_B719_2847CD16F858_.wvu.Rows" localSheetId="0" hidden="1">'Ковровская 10'!$42:$45</definedName>
    <definedName name="Z_73C0D023_21BD_4441_8EFA_957546C15799_.wvu.Cols" localSheetId="0" hidden="1">'Ковровская 10'!#REF!,'Ковровская 10'!#REF!</definedName>
    <definedName name="Z_73C0D023_21BD_4441_8EFA_957546C15799_.wvu.Rows" localSheetId="0" hidden="1">'Ковровская 10'!$42:$45</definedName>
    <definedName name="_xlnm.Print_Area" localSheetId="0">'Ковровская 10'!$A$1:$G$60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/>
  <c r="G9" i="4"/>
  <c r="F9" i="4"/>
  <c r="E9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<sst xmlns="http://schemas.openxmlformats.org/spreadsheetml/2006/main" count="242" uniqueCount="79">
  <si>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</si>
  <si>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</si>
  <si>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</si>
  <si>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</si>
  <si>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</si>
  <si>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</si>
  <si>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</si>
  <si>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</si>
  <si>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</si>
  <si>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</si>
  <si>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</si>
  <si>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</si>
  <si>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</si>
  <si>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</si>
  <si>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</si>
  <si>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</si>
  <si>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</si>
  <si>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</si>
  <si>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</si>
  <si>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</si>
  <si>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</si>
  <si>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</si>
  <si>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</si>
  <si>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</si>
  <si>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</si>
  <si>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</si>
  <si>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</si>
  <si>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</si>
  <si>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</si>
  <si>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</si>
  <si>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</si>
  <si>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</si>
  <si>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</si>
  <si>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</si>
  <si>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</si>
  <si>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</si>
  <si>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</si>
  <si>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</si>
  <si>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Ковровская 10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</si>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</sst>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2">
          <cell r="W42">
            <v>12705.174452439491</v>
          </cell>
          <cell r="X42">
            <v>2583.6444865340873</v>
          </cell>
          <cell r="Y42">
            <v>3481.2557999999999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1133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Y42">
            <v>46206.464416344665</v>
          </cell>
          <cell r="BB42">
            <v>0</v>
          </cell>
          <cell r="BC42">
            <v>0</v>
          </cell>
          <cell r="CN42">
            <v>10248.100367960911</v>
          </cell>
          <cell r="CO42">
            <v>2100.4135462828181</v>
          </cell>
          <cell r="CP42">
            <v>210.4084</v>
          </cell>
          <cell r="DB42">
            <v>0</v>
          </cell>
          <cell r="DG42">
            <v>8753.0783297455</v>
          </cell>
          <cell r="DU42">
            <v>43881.526507403811</v>
          </cell>
          <cell r="DV42">
            <v>9170.9360871499121</v>
          </cell>
          <cell r="DW42">
            <v>15909.0195</v>
          </cell>
          <cell r="EK42">
            <v>0</v>
          </cell>
          <cell r="EQ42">
            <v>36697.064652168418</v>
          </cell>
          <cell r="FB42">
            <v>35546.302960074339</v>
          </cell>
          <cell r="FC42">
            <v>7255.8492563393238</v>
          </cell>
          <cell r="FD42">
            <v>936.68639999999994</v>
          </cell>
          <cell r="FL42">
            <v>0</v>
          </cell>
          <cell r="FS42">
            <v>19676.375936838467</v>
          </cell>
          <cell r="FX42">
            <v>36211.687181090056</v>
          </cell>
          <cell r="FY42">
            <v>7382.4526580035636</v>
          </cell>
          <cell r="FZ42">
            <v>0</v>
          </cell>
          <cell r="GG42">
            <v>803.67839999999978</v>
          </cell>
          <cell r="GL42">
            <v>23678.757949950574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2">
          <cell r="W42">
            <v>17005.205936004575</v>
          </cell>
          <cell r="X42">
            <v>5221.0624200574694</v>
          </cell>
          <cell r="Y42">
            <v>41414.549000000014</v>
          </cell>
          <cell r="AK42">
            <v>0</v>
          </cell>
          <cell r="AV42">
            <v>2266</v>
          </cell>
          <cell r="AY42">
            <v>81716.033875056411</v>
          </cell>
          <cell r="BB42">
            <v>0</v>
          </cell>
          <cell r="BM42">
            <v>4326</v>
          </cell>
          <cell r="BN42">
            <v>0</v>
          </cell>
          <cell r="CN42">
            <v>11766.941692476375</v>
          </cell>
          <cell r="CO42">
            <v>3647.7519246676757</v>
          </cell>
          <cell r="CP42">
            <v>0</v>
          </cell>
          <cell r="DB42">
            <v>0</v>
          </cell>
          <cell r="DG42">
            <v>17010.054725227259</v>
          </cell>
          <cell r="DU42">
            <v>39415.664619672883</v>
          </cell>
          <cell r="DV42">
            <v>12164.476915939944</v>
          </cell>
          <cell r="DW42">
            <v>9090.0796000000009</v>
          </cell>
          <cell r="EL42">
            <v>0</v>
          </cell>
          <cell r="EQ42">
            <v>27193.480489663001</v>
          </cell>
          <cell r="FB42">
            <v>35783.412832103844</v>
          </cell>
          <cell r="FC42">
            <v>10891.500484657809</v>
          </cell>
          <cell r="FD42">
            <v>713.22480000000007</v>
          </cell>
          <cell r="FL42">
            <v>0</v>
          </cell>
          <cell r="FS42">
            <v>16343.212877546852</v>
          </cell>
          <cell r="FX42">
            <v>36514.166416390552</v>
          </cell>
          <cell r="FY42">
            <v>11096.547734576499</v>
          </cell>
          <cell r="FZ42">
            <v>0</v>
          </cell>
          <cell r="GG42">
            <v>1600.6554000000003</v>
          </cell>
          <cell r="GL42">
            <v>20312.058907522834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2">
          <cell r="W42">
            <v>22785.908164205495</v>
          </cell>
          <cell r="X42">
            <v>6297.7969530929113</v>
          </cell>
          <cell r="Y42">
            <v>62141.970299999986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Y42">
            <v>94905.500923219835</v>
          </cell>
          <cell r="BB42">
            <v>0</v>
          </cell>
          <cell r="BC42">
            <v>0</v>
          </cell>
          <cell r="BM42">
            <v>0</v>
          </cell>
          <cell r="CN42">
            <v>10476.411503132229</v>
          </cell>
          <cell r="CO42">
            <v>3247.6875659709917</v>
          </cell>
          <cell r="CP42">
            <v>0</v>
          </cell>
          <cell r="DB42">
            <v>0</v>
          </cell>
          <cell r="DF42">
            <v>9541.776984026912</v>
          </cell>
          <cell r="DU42">
            <v>54034.651924651851</v>
          </cell>
          <cell r="DV42">
            <v>14117.313976708225</v>
          </cell>
          <cell r="DW42">
            <v>7326.9771000000001</v>
          </cell>
          <cell r="EK42">
            <v>0</v>
          </cell>
          <cell r="EP42">
            <v>35616.451570883386</v>
          </cell>
          <cell r="FB42">
            <v>34094.306027135433</v>
          </cell>
          <cell r="FC42">
            <v>8973.4641263028407</v>
          </cell>
          <cell r="FD42">
            <v>911.04359999999997</v>
          </cell>
          <cell r="FE42">
            <v>0</v>
          </cell>
          <cell r="FL42">
            <v>0</v>
          </cell>
          <cell r="FS42">
            <v>16109.420631392968</v>
          </cell>
          <cell r="FX42">
            <v>37464.655554066056</v>
          </cell>
          <cell r="FY42">
            <v>10153.647965335964</v>
          </cell>
          <cell r="FZ42">
            <v>383.56079999999997</v>
          </cell>
          <cell r="GG42">
            <v>2735.5175999999992</v>
          </cell>
          <cell r="GL42">
            <v>21176.191534695321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2">
          <cell r="W42">
            <v>9903.6096552193121</v>
          </cell>
          <cell r="X42">
            <v>2355.0454809784133</v>
          </cell>
          <cell r="Y42">
            <v>66822.558099999995</v>
          </cell>
          <cell r="AV42">
            <v>46186.23</v>
          </cell>
          <cell r="AY42">
            <v>39725.212920167738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CN42">
            <v>11328.171673424496</v>
          </cell>
          <cell r="CO42">
            <v>3157.2431369076062</v>
          </cell>
          <cell r="CP42">
            <v>51.5</v>
          </cell>
          <cell r="DB42">
            <v>0</v>
          </cell>
          <cell r="DG42">
            <v>10224.20805579327</v>
          </cell>
          <cell r="DL42">
            <v>2698.7657999999997</v>
          </cell>
          <cell r="DP42">
            <v>1127.7059999999999</v>
          </cell>
          <cell r="DT42">
            <v>2429.1156000000001</v>
          </cell>
          <cell r="DU42">
            <v>54173.35360605095</v>
          </cell>
          <cell r="DV42">
            <v>12868.952357069993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P42">
            <v>19873.57621940894</v>
          </cell>
          <cell r="EU42">
            <v>58967.64</v>
          </cell>
          <cell r="EW42">
            <v>1755.36735</v>
          </cell>
          <cell r="EY42">
            <v>0</v>
          </cell>
          <cell r="FA42">
            <v>0</v>
          </cell>
          <cell r="FL42">
            <v>2626.5</v>
          </cell>
          <cell r="FS42">
            <v>0</v>
          </cell>
          <cell r="FV42">
            <v>83737.94</v>
          </cell>
          <cell r="FZ42">
            <v>287.90414999999996</v>
          </cell>
          <cell r="GG42">
            <v>1050.0377999999998</v>
          </cell>
          <cell r="GL4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8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1175772.44</v>
      </c>
      <c r="F9" s="16">
        <f t="shared" ref="F9:G9" si="0">SUM(F10:F14)</f>
        <v>1063255.7799999998</v>
      </c>
      <c r="G9" s="16">
        <f t="shared" si="0"/>
        <v>503511.33999999997</v>
      </c>
    </row>
    <row r="10" spans="1:8" ht="13.2" customHeight="1" x14ac:dyDescent="0.3">
      <c r="A10" s="49" t="s">
        <v>9</v>
      </c>
      <c r="B10" s="50"/>
      <c r="C10" s="50"/>
      <c r="D10" s="51"/>
      <c r="E10" s="17">
        <v>548616.43999999994</v>
      </c>
      <c r="F10" s="17">
        <v>511655.99</v>
      </c>
      <c r="G10" s="18">
        <v>246492.51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106243.63</v>
      </c>
      <c r="F12" s="17">
        <v>93625.36</v>
      </c>
      <c r="G12" s="18">
        <v>42012.35</v>
      </c>
    </row>
    <row r="13" spans="1:8" ht="13.5" customHeight="1" x14ac:dyDescent="0.3">
      <c r="A13" s="49" t="s">
        <v>12</v>
      </c>
      <c r="B13" s="50"/>
      <c r="C13" s="50"/>
      <c r="D13" s="51"/>
      <c r="E13" s="17">
        <v>217005.53</v>
      </c>
      <c r="F13" s="17">
        <v>189248.05</v>
      </c>
      <c r="G13" s="18">
        <v>84629.25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303906.84000000003</v>
      </c>
      <c r="F14" s="17">
        <v>268726.38</v>
      </c>
      <c r="G14" s="18">
        <v>130377.23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599099.61</v>
      </c>
      <c r="F15" s="16">
        <f t="shared" ref="F15:G15" si="1">SUM(F16:F19)</f>
        <v>566786.71999999986</v>
      </c>
      <c r="G15" s="16">
        <f t="shared" si="1"/>
        <v>202880.06</v>
      </c>
    </row>
    <row r="16" spans="1:8" ht="33.6" customHeight="1" x14ac:dyDescent="0.3">
      <c r="A16" s="55" t="s">
        <v>43</v>
      </c>
      <c r="B16" s="56"/>
      <c r="C16" s="56"/>
      <c r="D16" s="57"/>
      <c r="E16" s="17">
        <v>559151.64</v>
      </c>
      <c r="F16" s="17">
        <v>530611.56999999995</v>
      </c>
      <c r="G16" s="18">
        <v>193416.7</v>
      </c>
    </row>
    <row r="17" spans="1:9" ht="15.6" x14ac:dyDescent="0.3">
      <c r="A17" s="42" t="s">
        <v>44</v>
      </c>
      <c r="B17" s="42"/>
      <c r="C17" s="42"/>
      <c r="D17" s="42"/>
      <c r="E17" s="17">
        <v>1175.08</v>
      </c>
      <c r="F17" s="17">
        <v>1087.95</v>
      </c>
      <c r="G17" s="18">
        <v>322.99</v>
      </c>
    </row>
    <row r="18" spans="1:9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9" ht="15.6" x14ac:dyDescent="0.3">
      <c r="A19" s="42" t="s">
        <v>46</v>
      </c>
      <c r="B19" s="42"/>
      <c r="C19" s="42"/>
      <c r="D19" s="42"/>
      <c r="E19" s="17">
        <v>38772.89</v>
      </c>
      <c r="F19" s="17">
        <v>35087.199999999997</v>
      </c>
      <c r="G19" s="18">
        <v>9140.3700000000008</v>
      </c>
    </row>
    <row r="20" spans="1:9" ht="15.6" x14ac:dyDescent="0.3">
      <c r="A20" s="64" t="s">
        <v>14</v>
      </c>
      <c r="B20" s="64"/>
      <c r="C20" s="64"/>
      <c r="D20" s="64"/>
      <c r="E20" s="17">
        <f>E21</f>
        <v>5599.16</v>
      </c>
      <c r="F20" s="17">
        <f t="shared" ref="F20:G20" si="2">F21</f>
        <v>5794.13</v>
      </c>
      <c r="G20" s="17">
        <f t="shared" si="2"/>
        <v>2062.9</v>
      </c>
    </row>
    <row r="21" spans="1:9" ht="15.6" x14ac:dyDescent="0.3">
      <c r="A21" s="42" t="s">
        <v>15</v>
      </c>
      <c r="B21" s="42"/>
      <c r="C21" s="42"/>
      <c r="D21" s="42"/>
      <c r="E21" s="17">
        <v>5599.16</v>
      </c>
      <c r="F21" s="17">
        <v>5794.13</v>
      </c>
      <c r="G21" s="18">
        <v>2062.9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5" t="s">
        <v>52</v>
      </c>
      <c r="B24" s="65"/>
      <c r="C24" s="65"/>
      <c r="D24" s="65"/>
      <c r="E24" s="65"/>
      <c r="F24" s="17">
        <v>-294396.79297186655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66109.539155318242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91"/>
      <c r="I26" s="28"/>
    </row>
    <row r="27" spans="1:9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нар'!W42</f>
        <v>12705.174452439491</v>
      </c>
      <c r="I27" s="28"/>
    </row>
    <row r="28" spans="1:9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нар'!X42</f>
        <v>2583.6444865340873</v>
      </c>
      <c r="I28" s="28"/>
    </row>
    <row r="29" spans="1:9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нар'!Y42</f>
        <v>3481.2557999999999</v>
      </c>
      <c r="I29" s="28"/>
    </row>
    <row r="30" spans="1:9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нар'!AA42+'[1]УК ВР декабрь нар'!AB42+'[1]УК ВР декабрь нар'!AC42+'[1]УК ВР декабрь нар'!AD42+'[1]УК ВР декабрь нар'!AE42+'[1]УК ВР декабрь нар'!AF42+'[1]УК ВР декабрь нар'!AG42+'[1]УК ВР декабрь нар'!AH42+'[1]УК ВР декабрь нар'!AJ42+'[1]УК ВР декабрь нар'!AL42+'[1]УК ВР декабрь нар'!AN42+'[1]УК ВР декабрь нар'!AO42+'[1]УК ВР декабрь нар'!AP42+'[1]УК ВР декабрь нар'!AQ42+'[1]УК ВР декабрь нар'!AR42+'[1]УК ВР декабрь нар'!AT42</f>
        <v>1133</v>
      </c>
      <c r="I30" s="28"/>
    </row>
    <row r="31" spans="1:9" ht="36.75" hidden="1" customHeight="1" x14ac:dyDescent="0.3">
      <c r="A31" s="85" t="s">
        <v>32</v>
      </c>
      <c r="B31" s="92"/>
      <c r="C31" s="92"/>
      <c r="D31" s="92"/>
      <c r="E31" s="93"/>
      <c r="F31" s="25">
        <f>'[1]УК ВР декабрь нар'!AY42</f>
        <v>46206.464416344665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90">
        <f>SUM(F34:F38)+47382.76</f>
        <v>174353.30739071136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91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нар'!CN42+'[1]УК ВР декабрь нар'!DU42</f>
        <v>54129.626875364724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нар'!CO42+'[1]УК ВР декабрь нар'!DV42</f>
        <v>11271.34963343273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нар'!CP42+'[1]УК ВР декабрь нар'!DW42</f>
        <v>16119.427900000001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нар'!AI42+'[1]УК ВР декабрь нар'!AJ42+'[1]УК ВР декабрь нар'!AS42+'[1]УК ВР декабрь нар'!BC42+'[1]УК ВР декабрь нар'!DB42+'[1]УК ВР декабрь нар'!EK42+'[1]УК ВР декабрь нар'!AM42</f>
        <v>0</v>
      </c>
      <c r="I37" s="28"/>
    </row>
    <row r="38" spans="1:9" ht="39.75" hidden="1" customHeight="1" x14ac:dyDescent="0.3">
      <c r="A38" s="85" t="s">
        <v>34</v>
      </c>
      <c r="B38" s="86"/>
      <c r="C38" s="86"/>
      <c r="D38" s="86"/>
      <c r="E38" s="87"/>
      <c r="F38" s="25">
        <f>'[1]УК ВР декабрь нар'!DG42+'[1]УК ВР декабрь нар'!EQ42</f>
        <v>45450.142981913916</v>
      </c>
      <c r="I38" s="28"/>
    </row>
    <row r="39" spans="1:9" ht="32.4" customHeight="1" x14ac:dyDescent="0.3">
      <c r="A39" s="73" t="s">
        <v>35</v>
      </c>
      <c r="B39" s="88"/>
      <c r="C39" s="88"/>
      <c r="D39" s="88"/>
      <c r="E39" s="89"/>
      <c r="F39" s="26">
        <f>SUM(F40:F48)+51392.43</f>
        <v>182884.22074229631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нар'!FB42+'[1]УК ВР декабрь нар'!FX42</f>
        <v>71757.990141164395</v>
      </c>
      <c r="I40" s="28"/>
    </row>
    <row r="41" spans="1:9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нар'!FC42+'[1]УК ВР декабрь нар'!FY42</f>
        <v>14638.301914342886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9"/>
      <c r="F42" s="25"/>
      <c r="I42" s="28"/>
    </row>
    <row r="43" spans="1:9" ht="15.6" hidden="1" customHeight="1" x14ac:dyDescent="0.3">
      <c r="A43" s="79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9"/>
      <c r="F44" s="25"/>
      <c r="I44" s="28"/>
    </row>
    <row r="45" spans="1:9" ht="15.6" hidden="1" customHeight="1" x14ac:dyDescent="0.3">
      <c r="A45" s="79" t="s">
        <v>17</v>
      </c>
      <c r="B45" s="74"/>
      <c r="C45" s="74"/>
      <c r="D45" s="74"/>
      <c r="E45" s="74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9"/>
      <c r="F46" s="25">
        <f>'[1]УК ВР декабрь нар'!FD42+'[1]УК ВР декабрь нар'!FZ42</f>
        <v>936.68639999999994</v>
      </c>
      <c r="I46" s="28"/>
    </row>
    <row r="47" spans="1:9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нар'!GG42+'[1]УК ВР декабрь нар'!FL42+'[1]УК ВР декабрь нар'!BB42+'[1]УК ВР декабрь нар'!AK42</f>
        <v>803.67839999999978</v>
      </c>
      <c r="I47" s="28"/>
    </row>
    <row r="48" spans="1:9" ht="43.5" hidden="1" customHeight="1" x14ac:dyDescent="0.3">
      <c r="A48" s="85" t="s">
        <v>36</v>
      </c>
      <c r="B48" s="86"/>
      <c r="C48" s="86"/>
      <c r="D48" s="86"/>
      <c r="E48" s="87"/>
      <c r="F48" s="25">
        <f>'[1]УК ВР декабрь нар'!FS42+'[1]УК ВР декабрь нар'!GL42</f>
        <v>43355.133886789044</v>
      </c>
      <c r="I48" s="28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423347.06728832592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93409.43</v>
      </c>
      <c r="I51" s="28"/>
      <c r="K51" s="28"/>
      <c r="L51" s="28"/>
    </row>
    <row r="52" spans="1:12" ht="15.6" x14ac:dyDescent="0.3">
      <c r="A52" s="79" t="s">
        <v>23</v>
      </c>
      <c r="B52" s="74"/>
      <c r="C52" s="74"/>
      <c r="D52" s="74"/>
      <c r="E52" s="74"/>
      <c r="F52" s="25">
        <v>41416.519999999997</v>
      </c>
      <c r="I52" s="28"/>
    </row>
    <row r="53" spans="1:12" ht="15.6" x14ac:dyDescent="0.3">
      <c r="A53" s="79" t="s">
        <v>24</v>
      </c>
      <c r="B53" s="74"/>
      <c r="C53" s="74"/>
      <c r="D53" s="74"/>
      <c r="E53" s="74"/>
      <c r="F53" s="25">
        <v>51992.91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516756.49728832592</v>
      </c>
      <c r="H55" s="28"/>
      <c r="I55" s="28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559151.64</v>
      </c>
      <c r="I56" s="28"/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530611.56999999995</v>
      </c>
      <c r="H57" s="28"/>
      <c r="I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-252001.65026019246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A33" sqref="A33:E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'Ковровская 10'!A2:G2</f>
        <v>перед собственниками дома по адресу: ул. Ковровская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'Ковровская 10'!G6:H6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'Ковровская 10'!G8:H8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1284064.44</v>
      </c>
      <c r="F9" s="16">
        <f t="shared" ref="F9:G9" si="0">SUM(F10:F15)</f>
        <v>1165774.8499999999</v>
      </c>
      <c r="G9" s="16">
        <f t="shared" si="0"/>
        <v>621800.93000000005</v>
      </c>
    </row>
    <row r="10" spans="1:7" ht="15.6" x14ac:dyDescent="0.3">
      <c r="A10" s="49" t="s">
        <v>9</v>
      </c>
      <c r="B10" s="50"/>
      <c r="C10" s="50"/>
      <c r="D10" s="51"/>
      <c r="E10" s="17">
        <v>537881.43000000005</v>
      </c>
      <c r="F10" s="17">
        <v>517802.16</v>
      </c>
      <c r="G10" s="18">
        <v>266571.78000000003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105767.74</v>
      </c>
      <c r="F12" s="17">
        <v>96210.45</v>
      </c>
      <c r="G12" s="18">
        <v>51569.64</v>
      </c>
    </row>
    <row r="13" spans="1:7" ht="15.6" x14ac:dyDescent="0.3">
      <c r="A13" s="49" t="s">
        <v>12</v>
      </c>
      <c r="B13" s="50"/>
      <c r="C13" s="50"/>
      <c r="D13" s="51"/>
      <c r="E13" s="17">
        <v>213856.46</v>
      </c>
      <c r="F13" s="17">
        <v>191280.32</v>
      </c>
      <c r="G13" s="18">
        <v>107205.39</v>
      </c>
    </row>
    <row r="14" spans="1:7" ht="15.6" x14ac:dyDescent="0.3">
      <c r="A14" s="42" t="s">
        <v>13</v>
      </c>
      <c r="B14" s="42"/>
      <c r="C14" s="42"/>
      <c r="D14" s="42"/>
      <c r="E14" s="17">
        <v>319498</v>
      </c>
      <c r="F14" s="17">
        <v>270949.78000000003</v>
      </c>
      <c r="G14" s="18">
        <v>178925.45</v>
      </c>
    </row>
    <row r="15" spans="1:7" ht="15.6" x14ac:dyDescent="0.3">
      <c r="A15" s="49" t="s">
        <v>68</v>
      </c>
      <c r="B15" s="50"/>
      <c r="C15" s="50"/>
      <c r="D15" s="51"/>
      <c r="E15" s="17">
        <v>107060.81</v>
      </c>
      <c r="F15" s="17">
        <v>89532.14</v>
      </c>
      <c r="G15" s="18">
        <v>17528.669999999998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555462.11</v>
      </c>
      <c r="F16" s="16">
        <f>SUM(F17:F20)</f>
        <v>524604.6</v>
      </c>
      <c r="G16" s="16">
        <f>SUM(G17:G20)</f>
        <v>227162.66</v>
      </c>
    </row>
    <row r="17" spans="1:12" ht="15.6" x14ac:dyDescent="0.3">
      <c r="A17" s="94" t="s">
        <v>43</v>
      </c>
      <c r="B17" s="95"/>
      <c r="C17" s="95"/>
      <c r="D17" s="96"/>
      <c r="E17" s="17">
        <v>514603.69</v>
      </c>
      <c r="F17" s="17">
        <v>486295.54</v>
      </c>
      <c r="G17" s="18">
        <v>215149.94</v>
      </c>
    </row>
    <row r="18" spans="1:12" ht="15.6" x14ac:dyDescent="0.3">
      <c r="A18" s="42" t="s">
        <v>55</v>
      </c>
      <c r="B18" s="42"/>
      <c r="C18" s="42"/>
      <c r="D18" s="42"/>
      <c r="E18" s="17">
        <v>1423.06</v>
      </c>
      <c r="F18" s="17">
        <v>1312.56</v>
      </c>
      <c r="G18" s="18">
        <v>433.49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39435.360000000001</v>
      </c>
      <c r="F20" s="17">
        <v>36996.5</v>
      </c>
      <c r="G20" s="18">
        <v>11579.23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3219.1</v>
      </c>
      <c r="F21" s="16">
        <f>SUM(F22)</f>
        <v>3661.03</v>
      </c>
      <c r="G21" s="16">
        <f>SUM(G22)</f>
        <v>1620.97</v>
      </c>
    </row>
    <row r="22" spans="1:12" ht="15.6" x14ac:dyDescent="0.3">
      <c r="A22" s="42" t="s">
        <v>15</v>
      </c>
      <c r="B22" s="42"/>
      <c r="C22" s="42"/>
      <c r="D22" s="42"/>
      <c r="E22" s="17">
        <v>3219.1</v>
      </c>
      <c r="F22" s="17">
        <v>3661.03</v>
      </c>
      <c r="G22" s="18">
        <v>1620.97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'Ковровская 10'!F58</f>
        <v>-252001.65026019246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147622.85123111849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нар'!W42</f>
        <v>17005.205936004575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нар'!X42</f>
        <v>5221.0624200574694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нар'!Y42</f>
        <v>41414.549000000014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нар'!AV42+'[2]УК ВР декабрь нар'!BN42</f>
        <v>2266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'[2]УК ВР декабрь нар'!AY42</f>
        <v>81716.033875056411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SUM(F35:F39)+39794.23</f>
        <v>164408.67996764716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нар'!CN42+'[2]УК ВР декабрь нар'!DU42</f>
        <v>51182.606312149263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нар'!CO42+'[2]УК ВР декабрь нар'!DV42</f>
        <v>15812.228840607619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нар'!CP42+'[2]УК ВР декабрь нар'!DW42</f>
        <v>9090.0796000000009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нар'!BM42+'[2]УК ВР декабрь нар'!DB42+'[2]УК ВР декабрь нар'!EL42</f>
        <v>4326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'[2]УК ВР декабрь нар'!DG42+'[2]УК ВР декабрь нар'!EQ42</f>
        <v>44203.53521489026</v>
      </c>
    </row>
    <row r="40" spans="1:12" ht="15.6" x14ac:dyDescent="0.3">
      <c r="A40" s="73" t="s">
        <v>35</v>
      </c>
      <c r="B40" s="88"/>
      <c r="C40" s="88"/>
      <c r="D40" s="88"/>
      <c r="E40" s="89"/>
      <c r="F40" s="26">
        <f>SUM(F41:F49)</f>
        <v>133254.77945279839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нар'!FB42+'[2]УК ВР декабрь нар'!FX42</f>
        <v>72297.579248494396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нар'!FC42+'[2]УК ВР декабрь нар'!FY42</f>
        <v>21988.048219234308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'[2]УК ВР декабрь нар'!FD42+'[2]УК ВР декабрь нар'!FZ42</f>
        <v>713.22480000000007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нар'!GG42+'[2]УК ВР декабрь нар'!FL42+'[2]УК ВР декабрь нар'!BB42+'[2]УК ВР декабрь нар'!AK42</f>
        <v>1600.6554000000003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'[2]УК ВР декабрь нар'!FS42+'[2]УК ВР декабрь нар'!GL42</f>
        <v>36655.271785069686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445286.31065156404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104099.54000000001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46473.54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57626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549385.85065156408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514603.69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486295.54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-286783.81091175653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'Ковровская 10'!A2:G2</f>
        <v>перед собственниками дома по адресу: ул. Ковровская 10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'Ковровская 10'!G6:H6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'Ковровская 10'!G8:H8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684806.58</v>
      </c>
      <c r="F9" s="16">
        <f t="shared" ref="F9:G9" si="0">SUM(F10:F15)</f>
        <v>754105.67999999993</v>
      </c>
      <c r="G9" s="16">
        <f t="shared" si="0"/>
        <v>552501.82999999996</v>
      </c>
    </row>
    <row r="10" spans="1:7" ht="15.6" x14ac:dyDescent="0.3">
      <c r="A10" s="49" t="s">
        <v>9</v>
      </c>
      <c r="B10" s="50"/>
      <c r="C10" s="50"/>
      <c r="D10" s="51"/>
      <c r="E10" s="17">
        <v>366062.84</v>
      </c>
      <c r="F10" s="17">
        <v>421126.13</v>
      </c>
      <c r="G10" s="18">
        <v>211508.49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87853.16</v>
      </c>
      <c r="F12" s="17">
        <v>85110.39</v>
      </c>
      <c r="G12" s="18">
        <v>54312.41</v>
      </c>
    </row>
    <row r="13" spans="1:7" ht="15.6" x14ac:dyDescent="0.3">
      <c r="A13" s="49" t="s">
        <v>12</v>
      </c>
      <c r="B13" s="50"/>
      <c r="C13" s="50"/>
      <c r="D13" s="51"/>
      <c r="E13" s="17">
        <v>173519.38</v>
      </c>
      <c r="F13" s="17">
        <v>164507.26999999999</v>
      </c>
      <c r="G13" s="18">
        <v>116217.5</v>
      </c>
    </row>
    <row r="14" spans="1:7" ht="15.6" x14ac:dyDescent="0.3">
      <c r="A14" s="42" t="s">
        <v>13</v>
      </c>
      <c r="B14" s="42"/>
      <c r="C14" s="42"/>
      <c r="D14" s="42"/>
      <c r="E14" s="17">
        <v>50240.959999999999</v>
      </c>
      <c r="F14" s="17">
        <v>68816.679999999993</v>
      </c>
      <c r="G14" s="18">
        <v>160349.73000000001</v>
      </c>
    </row>
    <row r="15" spans="1:7" ht="15.6" x14ac:dyDescent="0.3">
      <c r="A15" s="49" t="s">
        <v>68</v>
      </c>
      <c r="B15" s="50"/>
      <c r="C15" s="50"/>
      <c r="D15" s="51"/>
      <c r="E15" s="17">
        <v>7130.24</v>
      </c>
      <c r="F15" s="17">
        <v>14545.21</v>
      </c>
      <c r="G15" s="18">
        <v>10113.700000000001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562281.26</v>
      </c>
      <c r="F16" s="16">
        <f>SUM(F17:F20)</f>
        <v>539920.02</v>
      </c>
      <c r="G16" s="16">
        <f>SUM(G17:G20)</f>
        <v>262501.5</v>
      </c>
    </row>
    <row r="17" spans="1:12" ht="15.6" x14ac:dyDescent="0.3">
      <c r="A17" s="94" t="s">
        <v>43</v>
      </c>
      <c r="B17" s="95"/>
      <c r="C17" s="95"/>
      <c r="D17" s="96"/>
      <c r="E17" s="17">
        <v>519514.06</v>
      </c>
      <c r="F17" s="17">
        <v>500719.14</v>
      </c>
      <c r="G17" s="18">
        <v>246922.65</v>
      </c>
    </row>
    <row r="18" spans="1:12" ht="15.6" x14ac:dyDescent="0.3">
      <c r="A18" s="42" t="s">
        <v>55</v>
      </c>
      <c r="B18" s="42"/>
      <c r="C18" s="42"/>
      <c r="D18" s="42"/>
      <c r="E18" s="17">
        <v>1551.7</v>
      </c>
      <c r="F18" s="17">
        <v>1410</v>
      </c>
      <c r="G18" s="18">
        <v>575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41215.5</v>
      </c>
      <c r="F20" s="17">
        <v>37790.879999999997</v>
      </c>
      <c r="G20" s="18">
        <v>15003.85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90.02</v>
      </c>
      <c r="G21" s="16">
        <f>SUM(G22)</f>
        <v>1530.95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90.02</v>
      </c>
      <c r="G22" s="18">
        <v>1530.95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'Ковровская 10(2019)'!F59</f>
        <v>-286783.81091175653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186131.17634051823</v>
      </c>
    </row>
    <row r="27" spans="1:12" ht="66.599999999999994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нар'!W42</f>
        <v>22785.908164205495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нар'!X42</f>
        <v>6297.7969530929113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нар'!Y42</f>
        <v>62141.970299999986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нар'!AA42+'[3]УК ВР декабрь нар'!AB42+'[3]УК ВР декабрь нар'!AC42+'[3]УК ВР декабрь нар'!AD42+'[3]УК ВР декабрь нар'!AE42+'[3]УК ВР декабрь нар'!AF42+'[3]УК ВР декабрь нар'!AG42+'[3]УК ВР декабрь нар'!AH42+'[3]УК ВР декабрь нар'!AJ42+'[3]УК ВР декабрь нар'!AL42+'[3]УК ВР декабрь нар'!AN42+'[3]УК ВР декабрь нар'!AO42+'[3]УК ВР декабрь нар'!AP42+'[3]УК ВР декабрь нар'!AQ42+'[3]УК ВР декабрь нар'!AR42+'[3]УК ВР декабрь нар'!AT42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5">
        <f>'[3]УК ВР декабрь нар'!AY42</f>
        <v>94905.500923219835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SUM(F35:F39)+47210.72</f>
        <v>181571.99062537358</v>
      </c>
    </row>
    <row r="34" spans="1:12" ht="83.4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нар'!CN42+'[3]УК ВР декабрь нар'!DU42</f>
        <v>64511.06342778408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нар'!CO42+'[3]УК ВР декабрь нар'!DV42</f>
        <v>17365.001542679216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нар'!CP42+'[3]УК ВР декабрь нар'!DW42</f>
        <v>7326.9771000000001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нар'!AI42+'[3]УК ВР декабрь нар'!AJ42+'[3]УК ВР декабрь нар'!AS42+'[3]УК ВР декабрь нар'!BC42+'[3]УК ВР декабрь нар'!BM42+'[3]УК ВР декабрь нар'!DB42+'[3]УК ВР декабрь нар'!EK42+'[3]УК ВР декабрь нар'!AM42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5">
        <f>'[3]УК ВР декабрь нар'!DF42+'[3]УК ВР декабрь нар'!EP42</f>
        <v>45158.228554910296</v>
      </c>
    </row>
    <row r="40" spans="1:12" ht="63.6" customHeight="1" x14ac:dyDescent="0.3">
      <c r="A40" s="73" t="s">
        <v>74</v>
      </c>
      <c r="B40" s="88"/>
      <c r="C40" s="88"/>
      <c r="D40" s="88"/>
      <c r="E40" s="89"/>
      <c r="F40" s="26">
        <f>SUM(F41:F49)</f>
        <v>132001.80783892859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нар'!FB42+'[3]УК ВР декабрь нар'!FX42</f>
        <v>71558.961581201496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нар'!FC42+'[3]УК ВР декабрь нар'!FY42</f>
        <v>19127.112091638803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5">
        <f>'[3]УК ВР декабрь нар'!FD42+'[3]УК ВР декабрь нар'!FZ42</f>
        <v>1294.6043999999999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нар'!GG42+'[3]УК ВР декабрь нар'!FL42+'[3]УК ВР декабрь нар'!FE42+'[3]УК ВР декабрь нар'!BB42+'[3]УК ВР декабрь нар'!AK42</f>
        <v>2735.5175999999992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5">
        <f>'[3]УК ВР декабрь нар'!FS42+'[3]УК ВР декабрь нар'!GL42</f>
        <v>37285.612166088293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499704.97480482043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89866.58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32374.51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57492.07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589571.55480482045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519514.06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500719.14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-356841.30571657699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'Ковровская 10'!A2:G2</f>
        <v>перед собственниками дома по адресу: ул. Ковровская 10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'Ковровская 10'!G6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'Ковровская 10'!G8</f>
        <v>задолженность с нарастающим итогом с -01.09.2010г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-13171.74</v>
      </c>
      <c r="F9" s="16">
        <f t="shared" ref="F9:G9" si="0">SUM(F10:F15)</f>
        <v>24564.510000000002</v>
      </c>
      <c r="G9" s="16">
        <f t="shared" si="0"/>
        <v>514765.58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15318.35</v>
      </c>
      <c r="G10" s="18">
        <v>196190.14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-3930.26</v>
      </c>
      <c r="F12" s="17">
        <v>-486.12</v>
      </c>
      <c r="G12" s="18">
        <v>50868.27</v>
      </c>
    </row>
    <row r="13" spans="1:7" ht="15.6" x14ac:dyDescent="0.3">
      <c r="A13" s="49" t="s">
        <v>12</v>
      </c>
      <c r="B13" s="50"/>
      <c r="C13" s="50"/>
      <c r="D13" s="51"/>
      <c r="E13" s="17">
        <v>-8191.33</v>
      </c>
      <c r="F13" s="17">
        <v>-278.75</v>
      </c>
      <c r="G13" s="18">
        <v>108304.92</v>
      </c>
    </row>
    <row r="14" spans="1:7" ht="15.6" x14ac:dyDescent="0.3">
      <c r="A14" s="42" t="s">
        <v>13</v>
      </c>
      <c r="B14" s="42"/>
      <c r="C14" s="42"/>
      <c r="D14" s="42"/>
      <c r="E14" s="17">
        <v>-6.58</v>
      </c>
      <c r="F14" s="17">
        <v>10617.54</v>
      </c>
      <c r="G14" s="18">
        <v>149725.60999999999</v>
      </c>
    </row>
    <row r="15" spans="1:7" ht="15.6" x14ac:dyDescent="0.3">
      <c r="A15" s="49" t="s">
        <v>68</v>
      </c>
      <c r="B15" s="50"/>
      <c r="C15" s="50"/>
      <c r="D15" s="51"/>
      <c r="E15" s="17">
        <v>-1043.57</v>
      </c>
      <c r="F15" s="17">
        <v>-606.51</v>
      </c>
      <c r="G15" s="18">
        <v>9676.64</v>
      </c>
    </row>
    <row r="16" spans="1:7" ht="15.6" hidden="1" x14ac:dyDescent="0.3">
      <c r="A16" s="52" t="s">
        <v>41</v>
      </c>
      <c r="B16" s="53"/>
      <c r="C16" s="53"/>
      <c r="D16" s="54"/>
      <c r="E16" s="16">
        <f>SUM(E17:E20)</f>
        <v>564166.47999999986</v>
      </c>
      <c r="F16" s="16">
        <f t="shared" ref="F16:G16" si="1">SUM(F17:F20)</f>
        <v>526689.99999999988</v>
      </c>
      <c r="G16" s="16">
        <f t="shared" si="1"/>
        <v>306324.23</v>
      </c>
    </row>
    <row r="17" spans="1:12" ht="41.4" customHeight="1" x14ac:dyDescent="0.3">
      <c r="A17" s="97" t="s">
        <v>78</v>
      </c>
      <c r="B17" s="98"/>
      <c r="C17" s="98"/>
      <c r="D17" s="99"/>
      <c r="E17" s="17">
        <v>519446.1599999998</v>
      </c>
      <c r="F17" s="17">
        <v>485012.2699999999</v>
      </c>
      <c r="G17" s="18">
        <v>287702.59999999998</v>
      </c>
    </row>
    <row r="18" spans="1:12" ht="15.6" x14ac:dyDescent="0.3">
      <c r="A18" s="42" t="s">
        <v>55</v>
      </c>
      <c r="B18" s="42"/>
      <c r="C18" s="42"/>
      <c r="D18" s="42"/>
      <c r="E18" s="17">
        <v>1683.58</v>
      </c>
      <c r="F18" s="17">
        <v>1583.5</v>
      </c>
      <c r="G18" s="18">
        <v>675.27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43036.74</v>
      </c>
      <c r="F20" s="17">
        <v>40094.230000000003</v>
      </c>
      <c r="G20" s="18">
        <v>17946.36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'Ковровская 10(2020)'!F59</f>
        <v>-356841.30571657699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164992.65615636547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нар'!W42</f>
        <v>9903.6096552193121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нар'!X42</f>
        <v>2355.0454809784133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нар'!Y42+'[4]УК ВР декабрь нар'!DX42</f>
        <v>66822.558099999995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нар'!AV42+'[4]УК ВР декабрь нар'!BM42+'[4]УК ВР декабрь нар'!BN42+'[4]УК ВР декабрь нар'!BO42+'[4]УК ВР декабрь нар'!BP42+'[4]УК ВР декабрь нар'!EG42+'[4]УК ВР декабрь нар'!EH42+'[4]УК ВР декабрь нар'!EI42+'[4]УК ВР декабрь нар'!EJ42</f>
        <v>46186.23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5">
        <f>'[4]УК ВР декабрь нар'!AY42</f>
        <v>39725.212920167738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SUM(F35:F39)+43982.64</f>
        <v>161915.23244865527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нар'!CN42+'[4]УК ВР декабрь нар'!DU42</f>
        <v>65501.525279475449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нар'!CO42+'[4]УК ВР декабрь нар'!DV42</f>
        <v>16026.195493977599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нар'!CP42+'[4]УК ВР декабрь нар'!DL42+'[4]УК ВР декабрь нар'!DP42+'[4]УК ВР декабрь нар'!DT42</f>
        <v>6307.0873999999994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нар'!DB42+'[4]УК ВР декабрь нар'!DY42+'[4]УК ВР декабрь нар'!DZ42+'[4]УК ВР декабрь нар'!EA42+'[4]УК ВР декабрь нар'!EB42+'[4]УК ВР декабрь нар'!EC42+'[4]УК ВР декабрь нар'!ED42+'[4]УК ВР декабрь нар'!EE42+'[4]УК ВР декабрь нар'!EF42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5">
        <f>'[4]УК ВР декабрь нар'!DG42+'[4]УК ВР декабрь нар'!EP42</f>
        <v>30097.784275202212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6">
        <f>SUM(F41:F49)</f>
        <v>148425.38930000001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нар'!$EU42+'[4]УК ВР декабрь нар'!FV42+'[4]УК ВР декабрь нар'!EY42</f>
        <v>142705.58000000002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4" t="s">
        <v>21</v>
      </c>
      <c r="B43" s="84"/>
      <c r="C43" s="84"/>
      <c r="D43" s="84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4" t="s">
        <v>22</v>
      </c>
      <c r="B45" s="84"/>
      <c r="C45" s="84"/>
      <c r="D45" s="84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4" t="s">
        <v>18</v>
      </c>
      <c r="B47" s="84"/>
      <c r="C47" s="84"/>
      <c r="D47" s="84"/>
      <c r="E47" s="79"/>
      <c r="F47" s="25">
        <f>'[4]УК ВР декабрь нар'!EW42+'[4]УК ВР декабрь нар'!FA42+'[4]УК ВР декабрь нар'!FZ42</f>
        <v>2043.2714999999998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нар'!FL42+'[4]УК ВР декабрь нар'!GG42</f>
        <v>3676.5378000000001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5">
        <f>'[4]УК ВР декабрь нар'!FS42+'[4]УК ВР декабрь нар'!GL42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475333.27790502075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74441.98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13959.77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60482.21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549775.25790502073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519446.1599999998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485012.2699999999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-387170.40362159791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Ковровская 10</vt:lpstr>
      <vt:lpstr>Ковровская 10(2019)</vt:lpstr>
      <vt:lpstr>Ковровская 10(2020)</vt:lpstr>
      <vt:lpstr>Ковровская 10(2021)</vt:lpstr>
      <vt:lpstr>'Ковровская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2018-04-11T09:16:04Z</cp:lastPrinted>
  <dcterms:created xsi:type="dcterms:W3CDTF">2013-05-24T09:13:10Z</dcterms:created>
  <dcterms:modified xsi:type="dcterms:W3CDTF">2022-04-14T07:33:39Z</dcterms:modified>
</cp:coreProperties>
</file>